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OUTAGE!$A$4:$L$21</definedName>
    <definedName name="A">[1]Sheet1!$A$3:$A$13</definedName>
    <definedName name="BREAKDOWN">Sheet1!$A$3:$A$13</definedName>
    <definedName name="_xlnm.Print_Area" localSheetId="1">OUTAGE!$A$1:$L$39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4" i="3"/>
  <c r="F34"/>
  <c r="F15"/>
  <c r="F35"/>
  <c r="F5"/>
  <c r="F28"/>
  <c r="F29"/>
  <c r="F21"/>
  <c r="F16"/>
  <c r="F22"/>
  <c r="F36"/>
  <c r="F6"/>
  <c r="F37"/>
  <c r="F23"/>
  <c r="F32"/>
  <c r="F33"/>
  <c r="F24"/>
  <c r="F11"/>
  <c r="F17"/>
  <c r="F18"/>
  <c r="F7"/>
  <c r="F31"/>
  <c r="F27"/>
  <c r="F38"/>
  <c r="F26"/>
  <c r="F25"/>
  <c r="F12"/>
  <c r="F8"/>
  <c r="F30"/>
  <c r="F9"/>
  <c r="F10"/>
  <c r="F39"/>
  <c r="F19"/>
  <c r="F20"/>
  <c r="F13"/>
</calcChain>
</file>

<file path=xl/sharedStrings.xml><?xml version="1.0" encoding="utf-8"?>
<sst xmlns="http://schemas.openxmlformats.org/spreadsheetml/2006/main" count="248" uniqueCount="118">
  <si>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</si>
  <si>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</si>
  <si>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</si>
  <si>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</si>
  <si>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</si>
  <si>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</si>
  <si>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</si>
  <si>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</si>
  <si>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</si>
  <si>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</si>
  <si>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</si>
  <si>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</si>
  <si>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</si>
  <si>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</si>
  <si>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</si>
  <si>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</si>
  <si>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</si>
  <si>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</si>
  <si>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</si>
  <si>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</si>
  <si>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</si>
  <si>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</si>
  <si>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</si>
  <si>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</si>
  <si>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</si>
  <si>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</si>
  <si>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KWN</t>
  </si>
  <si>
    <t>YVR</t>
  </si>
  <si>
    <t>PNR</t>
  </si>
  <si>
    <t>KRN</t>
  </si>
  <si>
    <t>DRG</t>
  </si>
  <si>
    <t>TRIPPING</t>
  </si>
  <si>
    <t>TO ATTEND FAULT IN THE LINE</t>
  </si>
  <si>
    <t>HVDS LEAD FAULTY SAME REPAIRED</t>
  </si>
  <si>
    <t>PHG</t>
  </si>
  <si>
    <t>HVDS LEAD BURNT, SAME REPLACED</t>
  </si>
  <si>
    <t>REPLACEMENT OF HVDS LEAD</t>
  </si>
  <si>
    <t>23.04.2018</t>
  </si>
  <si>
    <t>LT CABLE BURNT, SAME REPAIRED</t>
  </si>
  <si>
    <t>HVDS DP FUSE BLOWN, SAME REPLACED</t>
  </si>
  <si>
    <t>BLOCK CN-AMBIKA VIHAR BLOCK - B&amp;C.</t>
  </si>
  <si>
    <t>DGN</t>
  </si>
  <si>
    <t>LNR</t>
  </si>
  <si>
    <t>VSE</t>
  </si>
  <si>
    <t>SRD</t>
  </si>
  <si>
    <t>JLM</t>
  </si>
  <si>
    <t>TO ATTEND CONSUMER COMPLAINT</t>
  </si>
  <si>
    <t>SERVICE LINE BURNT, SAME REPLACED</t>
  </si>
  <si>
    <t>OIL FILLING WORK IN TRANSFORMER</t>
  </si>
  <si>
    <t>OIL FILLED IN TRANSFORMER</t>
  </si>
  <si>
    <t>PROJECT WORK</t>
  </si>
  <si>
    <t>NETWORK UPGRADATION</t>
  </si>
  <si>
    <t>TO ATTEND OIL LEAKAGE IN TRANSFORMER</t>
  </si>
  <si>
    <t>GAS KIT &amp; OIL SEAL OF TRANSFORMER REPLACED</t>
  </si>
  <si>
    <t>NETWORK UPGRADATION WORK</t>
  </si>
  <si>
    <t>NEW LTAB LAID</t>
  </si>
  <si>
    <t>NEW LTAB LAID TO IMPROVE THE NETWORK</t>
  </si>
  <si>
    <t>3-PHASE HVDS LEAD FAULTY, SAME REPAIRED</t>
  </si>
  <si>
    <t>LOAD UNBALANCED</t>
  </si>
  <si>
    <t>LOAD BALANCING CARRIED OUT</t>
  </si>
  <si>
    <t>LOAD BALANCING CARRIED OUT TO AVOID TRIPPINGS</t>
  </si>
  <si>
    <t>TO FILL OIL IN TRANSFORMER</t>
  </si>
  <si>
    <t>FIRE IN DISTRIBUTION BOX</t>
  </si>
  <si>
    <t>WIRES BURNT, SAME REPLACED</t>
  </si>
  <si>
    <t xml:space="preserve"> FIRE IN DISTRIBUTION BOX, BURNT CABLE REPLACED</t>
  </si>
  <si>
    <t>DT CLEANING WORK CARRIED OUT</t>
  </si>
  <si>
    <t>WIRES DAMAGED DUE TO FIRE ON POLE</t>
  </si>
  <si>
    <t>DAMAGED WIRE'S REPAIRED</t>
  </si>
  <si>
    <t>HVDS LEAD BURNT, SAME REPAIRED</t>
  </si>
  <si>
    <t>REPLACEMENT OF CT METER</t>
  </si>
  <si>
    <t>CT METER REPLACED</t>
  </si>
  <si>
    <t>REPLACEMENT OF OLD POLE</t>
  </si>
  <si>
    <t>NEW POLE INSTALLED &amp; CABLE CONNECTED</t>
  </si>
  <si>
    <t>NEW ARMOURED CABLE LAID</t>
  </si>
  <si>
    <t>NEW ARMOURED CABLE LAID TO IMPROVE THE NETWORK</t>
  </si>
  <si>
    <t>DISTRIBUTION BOX REPAIRED</t>
  </si>
  <si>
    <t>REPLACEMENT OF RMU</t>
  </si>
  <si>
    <t>OPERATION MECHANISM OF RMU FAULTY, SAME REPLACED</t>
  </si>
  <si>
    <t>LTAB BURNT, SAME REPAIRED</t>
  </si>
  <si>
    <t>NEW POLE INSTALLED &amp; CABLE SHIFTED IN NEW POLE</t>
  </si>
  <si>
    <t>EMERGENCY SHUTDOWN TO REPAIR HT CABLE</t>
  </si>
  <si>
    <t>BLOCK Q-SHIV VIHAR.</t>
  </si>
  <si>
    <t>TUNDA NAGAR-BHAGIRATHI VIHAR.</t>
  </si>
  <si>
    <t>SEELAMPUR.</t>
  </si>
  <si>
    <t>NON COMM AREA-SONIA VIHAR.</t>
  </si>
  <si>
    <t>JAFFRABAD-MAUJ PUR.</t>
  </si>
  <si>
    <t>H-BLK NAVEEN SHAHDRA.</t>
  </si>
  <si>
    <t>BLOCK 6B-DEV NAGAR.</t>
  </si>
  <si>
    <t>BLOCK 24-WEST PATEL NAGAR.</t>
  </si>
  <si>
    <t>BLOCK G-PREET VIHAR.</t>
  </si>
  <si>
    <t>SONIA VIHAR.</t>
  </si>
  <si>
    <t>BLOCK A-LALITA PARK.</t>
  </si>
  <si>
    <t>BLOCK A-SHASTRI PARK.</t>
  </si>
  <si>
    <t>BLOCK A-JHILMIL COLONY.</t>
  </si>
  <si>
    <t>BLOCK P-BRAHM PURI.</t>
  </si>
  <si>
    <t>BLOCK A-MANDAWALI.</t>
  </si>
  <si>
    <t>BLOCK B-NEW ASHOK NAGAR VSE.</t>
  </si>
  <si>
    <t>BLOCK C2-NEW ASHOK NAGAR.</t>
  </si>
  <si>
    <t>BLOCK B-PREET VIHAR,LAXMI NGR.</t>
  </si>
  <si>
    <t>AZAD NAGAR EAST,KRISHNA NGR.</t>
  </si>
  <si>
    <t>BLOCK U-SHIV VIHAR.</t>
  </si>
  <si>
    <t>PART I- BLOCK C-NEW RAJENDRA NAGAR.</t>
  </si>
  <si>
    <t>SADAR BAZAR B G ROAD,PHARI DHIRAJ.</t>
  </si>
  <si>
    <t>CHAUHAN BANGAR-JAFFRABAD.</t>
  </si>
  <si>
    <t>BLOCK D-HARSH VIHAR.</t>
  </si>
  <si>
    <t>BLOCK R&amp;A-SHAKARPUR KHAS.</t>
  </si>
  <si>
    <t>WEST AZAD NAGAR,KANTI NAGAR.</t>
  </si>
  <si>
    <t>BLOCK A-MANSAROWAR PARK,LAL BAG JUUGI.</t>
  </si>
  <si>
    <t>HT CABLE FAULTY, SUPPLY RESTORATION DELAYED DUE TO BOTH HT SOURCES FAULTY OF HT CONSUMER</t>
  </si>
  <si>
    <t>HT CONSUMER RAIL YATRI, DARYA GANJ.</t>
  </si>
  <si>
    <t>FIRE IN JHUGI</t>
  </si>
  <si>
    <t>SUPPLY PUT OFF DUE TO FIRE IN JHUGI, ALSO LT CABLE BURNT, AREA BACKFEEDED</t>
  </si>
  <si>
    <t>ANAND PARBAT.</t>
  </si>
  <si>
    <t>DARYA GANJ.</t>
  </si>
  <si>
    <t>VISHWAS NAGAR.</t>
  </si>
  <si>
    <t>BLOCK E-SADAT PUR,KARAWAL NGR.</t>
  </si>
  <si>
    <t>BLOCK D-OLD MUSTAFABAD,KARAWAL NAGAR.</t>
  </si>
  <si>
    <t>OUTAGE REPORT FOR:06:00HRS. OF 23.04.2018 TO 06:00 HRS OF 24.04.2018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</si>
</sst>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view="pageBreakPreview" zoomScale="70" zoomScaleNormal="74" zoomScaleSheetLayoutView="70" workbookViewId="0">
      <selection activeCell="I9" sqref="I9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2.4257812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37</v>
      </c>
      <c r="C5" s="7" t="s">
        <v>41</v>
      </c>
      <c r="D5" s="8">
        <v>43213.461111111108</v>
      </c>
      <c r="E5" s="8">
        <v>43213.603472222225</v>
      </c>
      <c r="F5" s="6">
        <f>E5-D5</f>
        <v>0.14236111111677019</v>
      </c>
      <c r="G5" s="9" t="s">
        <v>17</v>
      </c>
      <c r="H5" s="9" t="s">
        <v>50</v>
      </c>
      <c r="I5" s="9" t="s">
        <v>51</v>
      </c>
      <c r="J5" s="9" t="s">
        <v>86</v>
      </c>
      <c r="K5" s="4">
        <v>125</v>
      </c>
      <c r="L5" s="9" t="s">
        <v>51</v>
      </c>
    </row>
    <row r="6" spans="1:12" ht="46.5" customHeight="1">
      <c r="A6" s="5">
        <v>2</v>
      </c>
      <c r="B6" s="6" t="s">
        <v>37</v>
      </c>
      <c r="C6" s="7" t="s">
        <v>41</v>
      </c>
      <c r="D6" s="8">
        <v>43213.503472222219</v>
      </c>
      <c r="E6" s="8">
        <v>43213.562083333331</v>
      </c>
      <c r="F6" s="6">
        <f>E6-D6</f>
        <v>5.86111111115315E-2</v>
      </c>
      <c r="G6" s="9" t="s">
        <v>17</v>
      </c>
      <c r="H6" s="9" t="s">
        <v>50</v>
      </c>
      <c r="I6" s="9" t="s">
        <v>51</v>
      </c>
      <c r="J6" s="9" t="s">
        <v>93</v>
      </c>
      <c r="K6" s="4">
        <v>31</v>
      </c>
      <c r="L6" s="9"/>
    </row>
    <row r="7" spans="1:12" ht="46.5" customHeight="1">
      <c r="A7" s="5">
        <v>3</v>
      </c>
      <c r="B7" s="6" t="s">
        <v>37</v>
      </c>
      <c r="C7" s="7" t="s">
        <v>41</v>
      </c>
      <c r="D7" s="8">
        <v>43213.581203703703</v>
      </c>
      <c r="E7" s="8">
        <v>43213.822916666664</v>
      </c>
      <c r="F7" s="6">
        <f>E7-D7</f>
        <v>0.24171296296117362</v>
      </c>
      <c r="G7" s="9" t="s">
        <v>12</v>
      </c>
      <c r="H7" s="9" t="s">
        <v>110</v>
      </c>
      <c r="I7" s="9" t="s">
        <v>111</v>
      </c>
      <c r="J7" s="9" t="s">
        <v>107</v>
      </c>
      <c r="K7" s="4">
        <v>1511</v>
      </c>
      <c r="L7" s="9" t="s">
        <v>111</v>
      </c>
    </row>
    <row r="8" spans="1:12" ht="58.5" customHeight="1">
      <c r="A8" s="5">
        <v>4</v>
      </c>
      <c r="B8" s="6" t="s">
        <v>37</v>
      </c>
      <c r="C8" s="7" t="s">
        <v>30</v>
      </c>
      <c r="D8" s="8">
        <v>43213.618055555555</v>
      </c>
      <c r="E8" s="8">
        <v>43214.135081018518</v>
      </c>
      <c r="F8" s="6">
        <f>E8-D8</f>
        <v>0.51702546296291985</v>
      </c>
      <c r="G8" s="9" t="s">
        <v>13</v>
      </c>
      <c r="H8" s="9" t="s">
        <v>80</v>
      </c>
      <c r="I8" s="9" t="s">
        <v>108</v>
      </c>
      <c r="J8" s="9" t="s">
        <v>109</v>
      </c>
      <c r="K8" s="4">
        <v>1</v>
      </c>
      <c r="L8" s="9" t="s">
        <v>108</v>
      </c>
    </row>
    <row r="9" spans="1:12" ht="46.5" customHeight="1">
      <c r="A9" s="5">
        <v>5</v>
      </c>
      <c r="B9" s="6" t="s">
        <v>37</v>
      </c>
      <c r="C9" s="7" t="s">
        <v>30</v>
      </c>
      <c r="D9" s="8">
        <v>43213.629641203705</v>
      </c>
      <c r="E9" s="8">
        <v>43213.68041666667</v>
      </c>
      <c r="F9" s="6">
        <f>E9-D9</f>
        <v>5.0775462965248153E-2</v>
      </c>
      <c r="G9" s="9" t="s">
        <v>16</v>
      </c>
      <c r="H9" s="9" t="s">
        <v>32</v>
      </c>
      <c r="I9" s="9" t="s">
        <v>78</v>
      </c>
      <c r="J9" s="9" t="s">
        <v>113</v>
      </c>
      <c r="K9" s="4">
        <v>154</v>
      </c>
      <c r="L9" s="9"/>
    </row>
    <row r="10" spans="1:12" ht="46.5" customHeight="1">
      <c r="A10" s="5">
        <v>6</v>
      </c>
      <c r="B10" s="6" t="s">
        <v>37</v>
      </c>
      <c r="C10" s="7" t="s">
        <v>45</v>
      </c>
      <c r="D10" s="8">
        <v>43213.631944444445</v>
      </c>
      <c r="E10" s="8">
        <v>43213.69027777778</v>
      </c>
      <c r="F10" s="6">
        <f>E10-D10</f>
        <v>5.8333333334303461E-2</v>
      </c>
      <c r="G10" s="9" t="s">
        <v>17</v>
      </c>
      <c r="H10" s="9" t="s">
        <v>50</v>
      </c>
      <c r="I10" s="9" t="s">
        <v>51</v>
      </c>
      <c r="J10" s="9" t="s">
        <v>114</v>
      </c>
      <c r="K10" s="4">
        <v>987</v>
      </c>
      <c r="L10" s="9"/>
    </row>
    <row r="11" spans="1:12" ht="46.5" customHeight="1">
      <c r="A11" s="5">
        <v>7</v>
      </c>
      <c r="B11" s="6" t="s">
        <v>37</v>
      </c>
      <c r="C11" s="7" t="s">
        <v>29</v>
      </c>
      <c r="D11" s="8">
        <v>43213.561585648145</v>
      </c>
      <c r="E11" s="8">
        <v>43213.629814814813</v>
      </c>
      <c r="F11" s="6">
        <f>E11-D11</f>
        <v>6.8229166667151731E-2</v>
      </c>
      <c r="G11" s="9" t="s">
        <v>20</v>
      </c>
      <c r="H11" s="9" t="s">
        <v>66</v>
      </c>
      <c r="I11" s="9" t="s">
        <v>67</v>
      </c>
      <c r="J11" s="9" t="s">
        <v>99</v>
      </c>
      <c r="K11" s="4">
        <v>568</v>
      </c>
      <c r="L11" s="9"/>
    </row>
    <row r="12" spans="1:12" ht="46.5" customHeight="1">
      <c r="A12" s="5">
        <v>8</v>
      </c>
      <c r="B12" s="6" t="s">
        <v>37</v>
      </c>
      <c r="C12" s="7" t="s">
        <v>29</v>
      </c>
      <c r="D12" s="8">
        <v>43213.615173611113</v>
      </c>
      <c r="E12" s="8">
        <v>43213.689780092594</v>
      </c>
      <c r="F12" s="6">
        <f>E12-D12</f>
        <v>7.4606481481168885E-2</v>
      </c>
      <c r="G12" s="9" t="s">
        <v>16</v>
      </c>
      <c r="H12" s="9" t="s">
        <v>32</v>
      </c>
      <c r="I12" s="9" t="s">
        <v>38</v>
      </c>
      <c r="J12" s="9" t="s">
        <v>106</v>
      </c>
      <c r="K12" s="4">
        <v>582</v>
      </c>
      <c r="L12" s="9"/>
    </row>
    <row r="13" spans="1:12" ht="46.5" customHeight="1">
      <c r="A13" s="5">
        <v>9</v>
      </c>
      <c r="B13" s="6" t="s">
        <v>37</v>
      </c>
      <c r="C13" s="7" t="s">
        <v>26</v>
      </c>
      <c r="D13" s="8">
        <v>43213.361111111109</v>
      </c>
      <c r="E13" s="8">
        <v>43213.419444444444</v>
      </c>
      <c r="F13" s="6">
        <f>E13-D13</f>
        <v>5.8333333334303461E-2</v>
      </c>
      <c r="G13" s="9" t="s">
        <v>14</v>
      </c>
      <c r="H13" s="9" t="s">
        <v>32</v>
      </c>
      <c r="I13" s="9" t="s">
        <v>39</v>
      </c>
      <c r="J13" s="9" t="s">
        <v>81</v>
      </c>
      <c r="K13" s="4">
        <v>656</v>
      </c>
      <c r="L13" s="9"/>
    </row>
    <row r="14" spans="1:12" ht="46.5" customHeight="1">
      <c r="A14" s="5">
        <v>10</v>
      </c>
      <c r="B14" s="6" t="s">
        <v>37</v>
      </c>
      <c r="C14" s="7" t="s">
        <v>26</v>
      </c>
      <c r="D14" s="8">
        <v>43213.361111111109</v>
      </c>
      <c r="E14" s="8">
        <v>43213.4375</v>
      </c>
      <c r="F14" s="6">
        <f>E14-D14</f>
        <v>7.6388888890505768E-2</v>
      </c>
      <c r="G14" s="9" t="s">
        <v>14</v>
      </c>
      <c r="H14" s="9" t="s">
        <v>32</v>
      </c>
      <c r="I14" s="9" t="s">
        <v>33</v>
      </c>
      <c r="J14" s="9" t="s">
        <v>82</v>
      </c>
      <c r="K14" s="4">
        <v>4223</v>
      </c>
      <c r="L14" s="9"/>
    </row>
    <row r="15" spans="1:12" ht="46.5" customHeight="1">
      <c r="A15" s="5">
        <v>11</v>
      </c>
      <c r="B15" s="6" t="s">
        <v>37</v>
      </c>
      <c r="C15" s="7" t="s">
        <v>26</v>
      </c>
      <c r="D15" s="8">
        <v>43213.402777777781</v>
      </c>
      <c r="E15" s="8">
        <v>43213.465277777781</v>
      </c>
      <c r="F15" s="6">
        <f>E15-D15</f>
        <v>6.25E-2</v>
      </c>
      <c r="G15" s="9" t="s">
        <v>14</v>
      </c>
      <c r="H15" s="9" t="s">
        <v>31</v>
      </c>
      <c r="I15" s="9" t="s">
        <v>39</v>
      </c>
      <c r="J15" s="9" t="s">
        <v>84</v>
      </c>
      <c r="K15" s="4">
        <v>699</v>
      </c>
      <c r="L15" s="9"/>
    </row>
    <row r="16" spans="1:12" ht="46.5" customHeight="1">
      <c r="A16" s="5">
        <v>12</v>
      </c>
      <c r="B16" s="6" t="s">
        <v>37</v>
      </c>
      <c r="C16" s="7" t="s">
        <v>26</v>
      </c>
      <c r="D16" s="8">
        <v>43213.481249999997</v>
      </c>
      <c r="E16" s="8">
        <v>43213.5625</v>
      </c>
      <c r="F16" s="6">
        <f>E16-D16</f>
        <v>8.1250000002910383E-2</v>
      </c>
      <c r="G16" s="9" t="s">
        <v>14</v>
      </c>
      <c r="H16" s="9" t="s">
        <v>32</v>
      </c>
      <c r="I16" s="9" t="s">
        <v>57</v>
      </c>
      <c r="J16" s="9" t="s">
        <v>90</v>
      </c>
      <c r="K16" s="4">
        <v>717</v>
      </c>
      <c r="L16" s="9"/>
    </row>
    <row r="17" spans="1:12" ht="46.5" customHeight="1">
      <c r="A17" s="5">
        <v>13</v>
      </c>
      <c r="B17" s="6" t="s">
        <v>37</v>
      </c>
      <c r="C17" s="7" t="s">
        <v>26</v>
      </c>
      <c r="D17" s="8">
        <v>43213.561898148146</v>
      </c>
      <c r="E17" s="8">
        <v>43213.616041666668</v>
      </c>
      <c r="F17" s="6">
        <f>E17-D17</f>
        <v>5.4143518522323575E-2</v>
      </c>
      <c r="G17" s="9" t="s">
        <v>14</v>
      </c>
      <c r="H17" s="9" t="s">
        <v>32</v>
      </c>
      <c r="I17" s="9" t="s">
        <v>68</v>
      </c>
      <c r="J17" s="9" t="s">
        <v>100</v>
      </c>
      <c r="K17" s="4">
        <v>93</v>
      </c>
      <c r="L17" s="9"/>
    </row>
    <row r="18" spans="1:12" ht="46.5" customHeight="1">
      <c r="A18" s="5">
        <v>14</v>
      </c>
      <c r="B18" s="6" t="s">
        <v>37</v>
      </c>
      <c r="C18" s="7" t="s">
        <v>26</v>
      </c>
      <c r="D18" s="8">
        <v>43213.565092592595</v>
      </c>
      <c r="E18" s="8">
        <v>43213.617291666669</v>
      </c>
      <c r="F18" s="6">
        <f>E18-D18</f>
        <v>5.2199074074451346E-2</v>
      </c>
      <c r="G18" s="9" t="s">
        <v>20</v>
      </c>
      <c r="H18" s="9" t="s">
        <v>69</v>
      </c>
      <c r="I18" s="9" t="s">
        <v>70</v>
      </c>
      <c r="J18" s="9" t="s">
        <v>40</v>
      </c>
      <c r="K18" s="4">
        <v>106</v>
      </c>
      <c r="L18" s="9"/>
    </row>
    <row r="19" spans="1:12" ht="46.5" customHeight="1">
      <c r="A19" s="5">
        <v>15</v>
      </c>
      <c r="B19" s="6" t="s">
        <v>37</v>
      </c>
      <c r="C19" s="7" t="s">
        <v>26</v>
      </c>
      <c r="D19" s="8">
        <v>43213.726666666669</v>
      </c>
      <c r="E19" s="8">
        <v>43213.770532407405</v>
      </c>
      <c r="F19" s="6">
        <f>E19-D19</f>
        <v>4.386574073578231E-2</v>
      </c>
      <c r="G19" s="9" t="s">
        <v>14</v>
      </c>
      <c r="H19" s="9" t="s">
        <v>36</v>
      </c>
      <c r="I19" s="9" t="s">
        <v>35</v>
      </c>
      <c r="J19" s="9" t="s">
        <v>115</v>
      </c>
      <c r="K19" s="4">
        <v>259</v>
      </c>
      <c r="L19" s="9"/>
    </row>
    <row r="20" spans="1:12" ht="46.5" customHeight="1">
      <c r="A20" s="5">
        <v>16</v>
      </c>
      <c r="B20" s="6" t="s">
        <v>37</v>
      </c>
      <c r="C20" s="7" t="s">
        <v>26</v>
      </c>
      <c r="D20" s="8">
        <v>43213.958333333336</v>
      </c>
      <c r="E20" s="8">
        <v>43214.031886574077</v>
      </c>
      <c r="F20" s="6">
        <f>E20-D20</f>
        <v>7.3553240741603076E-2</v>
      </c>
      <c r="G20" s="9" t="s">
        <v>14</v>
      </c>
      <c r="H20" s="9" t="s">
        <v>31</v>
      </c>
      <c r="I20" s="9" t="s">
        <v>39</v>
      </c>
      <c r="J20" s="9" t="s">
        <v>116</v>
      </c>
      <c r="K20" s="4">
        <v>483</v>
      </c>
      <c r="L20" s="9"/>
    </row>
    <row r="21" spans="1:12" ht="46.5" customHeight="1">
      <c r="A21" s="5">
        <v>17</v>
      </c>
      <c r="B21" s="6" t="s">
        <v>37</v>
      </c>
      <c r="C21" s="7" t="s">
        <v>42</v>
      </c>
      <c r="D21" s="8">
        <v>43213.472222222219</v>
      </c>
      <c r="E21" s="8">
        <v>43213.589641203704</v>
      </c>
      <c r="F21" s="6">
        <f>E21-D21</f>
        <v>0.11741898148466134</v>
      </c>
      <c r="G21" s="9" t="s">
        <v>17</v>
      </c>
      <c r="H21" s="9" t="s">
        <v>54</v>
      </c>
      <c r="I21" s="9" t="s">
        <v>55</v>
      </c>
      <c r="J21" s="9" t="s">
        <v>89</v>
      </c>
      <c r="K21" s="4">
        <v>164</v>
      </c>
      <c r="L21" s="9" t="s">
        <v>56</v>
      </c>
    </row>
    <row r="22" spans="1:12" ht="46.5" customHeight="1">
      <c r="A22" s="5">
        <v>18</v>
      </c>
      <c r="B22" s="6" t="s">
        <v>37</v>
      </c>
      <c r="C22" s="7" t="s">
        <v>42</v>
      </c>
      <c r="D22" s="8">
        <v>43213.496111111112</v>
      </c>
      <c r="E22" s="8">
        <v>43213.574305555558</v>
      </c>
      <c r="F22" s="6">
        <f>E22-D22</f>
        <v>7.8194444446125999E-2</v>
      </c>
      <c r="G22" s="9" t="s">
        <v>16</v>
      </c>
      <c r="H22" s="9" t="s">
        <v>58</v>
      </c>
      <c r="I22" s="9" t="s">
        <v>59</v>
      </c>
      <c r="J22" s="9" t="s">
        <v>91</v>
      </c>
      <c r="K22" s="4">
        <v>130</v>
      </c>
      <c r="L22" s="9"/>
    </row>
    <row r="23" spans="1:12" ht="46.5" customHeight="1">
      <c r="A23" s="5">
        <v>19</v>
      </c>
      <c r="B23" s="6" t="s">
        <v>37</v>
      </c>
      <c r="C23" s="7" t="s">
        <v>42</v>
      </c>
      <c r="D23" s="8">
        <v>43213.533333333333</v>
      </c>
      <c r="E23" s="8">
        <v>43213.649062500001</v>
      </c>
      <c r="F23" s="6">
        <f>E23-D23</f>
        <v>0.11572916666773381</v>
      </c>
      <c r="G23" s="9" t="s">
        <v>17</v>
      </c>
      <c r="H23" s="9" t="s">
        <v>58</v>
      </c>
      <c r="I23" s="9" t="s">
        <v>59</v>
      </c>
      <c r="J23" s="9" t="s">
        <v>95</v>
      </c>
      <c r="K23" s="4">
        <v>931</v>
      </c>
      <c r="L23" s="9" t="s">
        <v>60</v>
      </c>
    </row>
    <row r="24" spans="1:12" ht="46.5" customHeight="1">
      <c r="A24" s="5">
        <v>20</v>
      </c>
      <c r="B24" s="6" t="s">
        <v>37</v>
      </c>
      <c r="C24" s="7" t="s">
        <v>42</v>
      </c>
      <c r="D24" s="8">
        <v>43213.556944444441</v>
      </c>
      <c r="E24" s="8">
        <v>43213.657777777778</v>
      </c>
      <c r="F24" s="6">
        <f>E24-D24</f>
        <v>0.10083333333750488</v>
      </c>
      <c r="G24" s="9" t="s">
        <v>17</v>
      </c>
      <c r="H24" s="9" t="s">
        <v>50</v>
      </c>
      <c r="I24" s="9" t="s">
        <v>65</v>
      </c>
      <c r="J24" s="9" t="s">
        <v>98</v>
      </c>
      <c r="K24" s="4">
        <v>218</v>
      </c>
      <c r="L24" s="9" t="s">
        <v>65</v>
      </c>
    </row>
    <row r="25" spans="1:12" ht="46.5" customHeight="1">
      <c r="A25" s="5">
        <v>21</v>
      </c>
      <c r="B25" s="6" t="s">
        <v>37</v>
      </c>
      <c r="C25" s="7" t="s">
        <v>42</v>
      </c>
      <c r="D25" s="8">
        <v>43213.595034722224</v>
      </c>
      <c r="E25" s="8">
        <v>43213.699444444443</v>
      </c>
      <c r="F25" s="6">
        <f>E25-D25</f>
        <v>0.10440972221840639</v>
      </c>
      <c r="G25" s="9" t="s">
        <v>13</v>
      </c>
      <c r="H25" s="9" t="s">
        <v>76</v>
      </c>
      <c r="I25" s="9" t="s">
        <v>77</v>
      </c>
      <c r="J25" s="9" t="s">
        <v>105</v>
      </c>
      <c r="K25" s="4">
        <v>431</v>
      </c>
      <c r="L25" s="9" t="s">
        <v>77</v>
      </c>
    </row>
    <row r="26" spans="1:12" ht="46.5" customHeight="1">
      <c r="A26" s="5">
        <v>22</v>
      </c>
      <c r="B26" s="6" t="s">
        <v>37</v>
      </c>
      <c r="C26" s="7" t="s">
        <v>25</v>
      </c>
      <c r="D26" s="8">
        <v>43213.590324074074</v>
      </c>
      <c r="E26" s="8">
        <v>43213.659675925926</v>
      </c>
      <c r="F26" s="6">
        <f>E26-D26</f>
        <v>6.9351851852843538E-2</v>
      </c>
      <c r="G26" s="9" t="s">
        <v>14</v>
      </c>
      <c r="H26" s="9" t="s">
        <v>36</v>
      </c>
      <c r="I26" s="9" t="s">
        <v>35</v>
      </c>
      <c r="J26" s="9" t="s">
        <v>104</v>
      </c>
      <c r="K26" s="4">
        <v>86</v>
      </c>
      <c r="L26" s="9"/>
    </row>
    <row r="27" spans="1:12" ht="46.5" customHeight="1">
      <c r="A27" s="5">
        <v>23</v>
      </c>
      <c r="B27" s="6" t="s">
        <v>37</v>
      </c>
      <c r="C27" s="7" t="s">
        <v>34</v>
      </c>
      <c r="D27" s="8">
        <v>43213.586111111108</v>
      </c>
      <c r="E27" s="8">
        <v>43213.737175925926</v>
      </c>
      <c r="F27" s="6">
        <f>E27-D27</f>
        <v>0.15106481481780065</v>
      </c>
      <c r="G27" s="9" t="s">
        <v>17</v>
      </c>
      <c r="H27" s="9" t="s">
        <v>50</v>
      </c>
      <c r="I27" s="9" t="s">
        <v>73</v>
      </c>
      <c r="J27" s="9" t="s">
        <v>102</v>
      </c>
      <c r="K27" s="4">
        <v>199</v>
      </c>
      <c r="L27" s="9" t="s">
        <v>74</v>
      </c>
    </row>
    <row r="28" spans="1:12" ht="46.5" customHeight="1">
      <c r="A28" s="5">
        <v>24</v>
      </c>
      <c r="B28" s="6" t="s">
        <v>37</v>
      </c>
      <c r="C28" s="7" t="s">
        <v>28</v>
      </c>
      <c r="D28" s="8">
        <v>43213.461111111108</v>
      </c>
      <c r="E28" s="8">
        <v>43213.527777777781</v>
      </c>
      <c r="F28" s="6">
        <f>E28-D28</f>
        <v>6.6666666672972497E-2</v>
      </c>
      <c r="G28" s="9" t="s">
        <v>11</v>
      </c>
      <c r="H28" s="9" t="s">
        <v>52</v>
      </c>
      <c r="I28" s="9" t="s">
        <v>53</v>
      </c>
      <c r="J28" s="9" t="s">
        <v>87</v>
      </c>
      <c r="K28" s="4">
        <v>983</v>
      </c>
      <c r="L28" s="9"/>
    </row>
    <row r="29" spans="1:12" ht="46.5" customHeight="1">
      <c r="A29" s="5">
        <v>25</v>
      </c>
      <c r="B29" s="6" t="s">
        <v>37</v>
      </c>
      <c r="C29" s="7" t="s">
        <v>28</v>
      </c>
      <c r="D29" s="8">
        <v>43213.470833333333</v>
      </c>
      <c r="E29" s="8">
        <v>43213.637499999997</v>
      </c>
      <c r="F29" s="6">
        <f>E29-D29</f>
        <v>0.16666666666424135</v>
      </c>
      <c r="G29" s="9" t="s">
        <v>17</v>
      </c>
      <c r="H29" s="9" t="s">
        <v>50</v>
      </c>
      <c r="I29" s="9" t="s">
        <v>51</v>
      </c>
      <c r="J29" s="9" t="s">
        <v>88</v>
      </c>
      <c r="K29" s="4">
        <v>109</v>
      </c>
      <c r="L29" s="9" t="s">
        <v>51</v>
      </c>
    </row>
    <row r="30" spans="1:12" ht="46.5" customHeight="1">
      <c r="A30" s="5">
        <v>26</v>
      </c>
      <c r="B30" s="6" t="s">
        <v>37</v>
      </c>
      <c r="C30" s="7" t="s">
        <v>28</v>
      </c>
      <c r="D30" s="8">
        <v>43213.619444444441</v>
      </c>
      <c r="E30" s="8">
        <v>43213.6875</v>
      </c>
      <c r="F30" s="6">
        <f>E30-D30</f>
        <v>6.805555555911269E-2</v>
      </c>
      <c r="G30" s="9" t="s">
        <v>17</v>
      </c>
      <c r="H30" s="9" t="s">
        <v>50</v>
      </c>
      <c r="I30" s="9" t="s">
        <v>51</v>
      </c>
      <c r="J30" s="9" t="s">
        <v>112</v>
      </c>
      <c r="K30" s="4">
        <v>357</v>
      </c>
      <c r="L30" s="9"/>
    </row>
    <row r="31" spans="1:12" ht="46.5" customHeight="1">
      <c r="A31" s="5">
        <v>27</v>
      </c>
      <c r="B31" s="6" t="s">
        <v>37</v>
      </c>
      <c r="C31" s="7" t="s">
        <v>44</v>
      </c>
      <c r="D31" s="8">
        <v>43213.586030092592</v>
      </c>
      <c r="E31" s="8">
        <v>43213.663182870368</v>
      </c>
      <c r="F31" s="6">
        <f>E31-D31</f>
        <v>7.7152777776063886E-2</v>
      </c>
      <c r="G31" s="9" t="s">
        <v>20</v>
      </c>
      <c r="H31" s="9" t="s">
        <v>71</v>
      </c>
      <c r="I31" s="9" t="s">
        <v>72</v>
      </c>
      <c r="J31" s="9" t="s">
        <v>101</v>
      </c>
      <c r="K31" s="4">
        <v>655</v>
      </c>
      <c r="L31" s="9"/>
    </row>
    <row r="32" spans="1:12" ht="46.5" customHeight="1">
      <c r="A32" s="5">
        <v>28</v>
      </c>
      <c r="B32" s="6" t="s">
        <v>37</v>
      </c>
      <c r="C32" s="7" t="s">
        <v>43</v>
      </c>
      <c r="D32" s="8">
        <v>43213.544166666667</v>
      </c>
      <c r="E32" s="8">
        <v>43213.587951388887</v>
      </c>
      <c r="F32" s="6">
        <f>E32-D32</f>
        <v>4.3784722220152617E-2</v>
      </c>
      <c r="G32" s="9" t="s">
        <v>11</v>
      </c>
      <c r="H32" s="9" t="s">
        <v>61</v>
      </c>
      <c r="I32" s="9" t="s">
        <v>49</v>
      </c>
      <c r="J32" s="9" t="s">
        <v>96</v>
      </c>
      <c r="K32" s="4">
        <v>2488</v>
      </c>
      <c r="L32" s="9"/>
    </row>
    <row r="33" spans="1:12" ht="57" customHeight="1">
      <c r="A33" s="5">
        <v>29</v>
      </c>
      <c r="B33" s="6" t="s">
        <v>37</v>
      </c>
      <c r="C33" s="7" t="s">
        <v>43</v>
      </c>
      <c r="D33" s="8">
        <v>43213.544444444444</v>
      </c>
      <c r="E33" s="8">
        <v>43213.707974537036</v>
      </c>
      <c r="F33" s="6">
        <f>E33-D33</f>
        <v>0.16353009259182727</v>
      </c>
      <c r="G33" s="9" t="s">
        <v>20</v>
      </c>
      <c r="H33" s="9" t="s">
        <v>62</v>
      </c>
      <c r="I33" s="9" t="s">
        <v>63</v>
      </c>
      <c r="J33" s="9" t="s">
        <v>97</v>
      </c>
      <c r="K33" s="4">
        <v>89</v>
      </c>
      <c r="L33" s="9" t="s">
        <v>64</v>
      </c>
    </row>
    <row r="34" spans="1:12" ht="46.5" customHeight="1">
      <c r="A34" s="5">
        <v>30</v>
      </c>
      <c r="B34" s="6" t="s">
        <v>37</v>
      </c>
      <c r="C34" s="7" t="s">
        <v>27</v>
      </c>
      <c r="D34" s="8">
        <v>43213.400381944448</v>
      </c>
      <c r="E34" s="8">
        <v>43213.454004629632</v>
      </c>
      <c r="F34" s="6">
        <f>E34-D34</f>
        <v>5.3622685183654539E-2</v>
      </c>
      <c r="G34" s="9" t="s">
        <v>20</v>
      </c>
      <c r="H34" s="9" t="s">
        <v>46</v>
      </c>
      <c r="I34" s="9" t="s">
        <v>47</v>
      </c>
      <c r="J34" s="9" t="s">
        <v>83</v>
      </c>
      <c r="K34" s="4">
        <v>582</v>
      </c>
      <c r="L34" s="9"/>
    </row>
    <row r="35" spans="1:12" ht="46.5" customHeight="1">
      <c r="A35" s="5">
        <v>31</v>
      </c>
      <c r="B35" s="6" t="s">
        <v>37</v>
      </c>
      <c r="C35" s="7" t="s">
        <v>27</v>
      </c>
      <c r="D35" s="8">
        <v>43213.435995370368</v>
      </c>
      <c r="E35" s="8">
        <v>43213.506261574075</v>
      </c>
      <c r="F35" s="6">
        <f>E35-D35</f>
        <v>7.0266203707433306E-2</v>
      </c>
      <c r="G35" s="9" t="s">
        <v>11</v>
      </c>
      <c r="H35" s="9" t="s">
        <v>48</v>
      </c>
      <c r="I35" s="9" t="s">
        <v>49</v>
      </c>
      <c r="J35" s="9" t="s">
        <v>85</v>
      </c>
      <c r="K35" s="4">
        <v>1268</v>
      </c>
      <c r="L35" s="9"/>
    </row>
    <row r="36" spans="1:12" ht="46.5" customHeight="1">
      <c r="A36" s="5">
        <v>32</v>
      </c>
      <c r="B36" s="6" t="s">
        <v>37</v>
      </c>
      <c r="C36" s="7" t="s">
        <v>27</v>
      </c>
      <c r="D36" s="8">
        <v>43213.498611111114</v>
      </c>
      <c r="E36" s="8">
        <v>43213.626932870371</v>
      </c>
      <c r="F36" s="6">
        <f>E36-D36</f>
        <v>0.12832175925723277</v>
      </c>
      <c r="G36" s="9" t="s">
        <v>17</v>
      </c>
      <c r="H36" s="9" t="s">
        <v>50</v>
      </c>
      <c r="I36" s="9" t="s">
        <v>51</v>
      </c>
      <c r="J36" s="9" t="s">
        <v>92</v>
      </c>
      <c r="K36" s="4">
        <v>173</v>
      </c>
      <c r="L36" s="9" t="s">
        <v>51</v>
      </c>
    </row>
    <row r="37" spans="1:12" ht="46.5" customHeight="1">
      <c r="A37" s="5">
        <v>33</v>
      </c>
      <c r="B37" s="6" t="s">
        <v>37</v>
      </c>
      <c r="C37" s="7" t="s">
        <v>27</v>
      </c>
      <c r="D37" s="8">
        <v>43213.51363425926</v>
      </c>
      <c r="E37" s="8">
        <v>43213.661828703705</v>
      </c>
      <c r="F37" s="6">
        <f>E37-D37</f>
        <v>0.14819444444583496</v>
      </c>
      <c r="G37" s="9" t="s">
        <v>13</v>
      </c>
      <c r="H37" s="9" t="s">
        <v>71</v>
      </c>
      <c r="I37" s="9" t="s">
        <v>79</v>
      </c>
      <c r="J37" s="9" t="s">
        <v>94</v>
      </c>
      <c r="K37" s="4">
        <v>319</v>
      </c>
      <c r="L37" s="9" t="s">
        <v>79</v>
      </c>
    </row>
    <row r="38" spans="1:12" ht="46.5" customHeight="1">
      <c r="A38" s="5">
        <v>34</v>
      </c>
      <c r="B38" s="6" t="s">
        <v>37</v>
      </c>
      <c r="C38" s="7" t="s">
        <v>27</v>
      </c>
      <c r="D38" s="8">
        <v>43213.587476851855</v>
      </c>
      <c r="E38" s="8">
        <v>43213.652858796297</v>
      </c>
      <c r="F38" s="6">
        <f>E38-D38</f>
        <v>6.5381944441469386E-2</v>
      </c>
      <c r="G38" s="9" t="s">
        <v>20</v>
      </c>
      <c r="H38" s="9" t="s">
        <v>62</v>
      </c>
      <c r="I38" s="9" t="s">
        <v>75</v>
      </c>
      <c r="J38" s="9" t="s">
        <v>103</v>
      </c>
      <c r="K38" s="4">
        <v>3733</v>
      </c>
      <c r="L38" s="9"/>
    </row>
    <row r="39" spans="1:12" ht="46.5" customHeight="1">
      <c r="A39" s="5">
        <v>35</v>
      </c>
      <c r="B39" s="6" t="s">
        <v>37</v>
      </c>
      <c r="C39" s="7" t="s">
        <v>27</v>
      </c>
      <c r="D39" s="8">
        <v>43213.677083333336</v>
      </c>
      <c r="E39" s="8">
        <v>43213.726458333331</v>
      </c>
      <c r="F39" s="6">
        <f>E39-D39</f>
        <v>4.9374999995052349E-2</v>
      </c>
      <c r="G39" s="9" t="s">
        <v>17</v>
      </c>
      <c r="H39" s="9" t="s">
        <v>50</v>
      </c>
      <c r="I39" s="9" t="s">
        <v>51</v>
      </c>
      <c r="J39" s="9" t="s">
        <v>92</v>
      </c>
      <c r="K39" s="4">
        <v>173</v>
      </c>
      <c r="L39" s="9"/>
    </row>
  </sheetData>
  <sortState ref="A5:L39">
    <sortCondition ref="C5:C39"/>
    <sortCondition ref="D5:D3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9">
      <formula1>reasons</formula1>
    </dataValidation>
  </dataValidations>
  <printOptions horizontalCentered="1"/>
  <pageMargins left="0.15748031496063" right="0.196850393700787" top="0.15748031496063" bottom="0.118110236220472" header="0.118110236220472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2018-04-24T04:53:13Z</dcterms:modified>
</cp:coreProperties>
</file>